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KHONG XOA\THI ĐUA 2023\THI ĐUA NH\"/>
    </mc:Choice>
  </mc:AlternateContent>
  <bookViews>
    <workbookView xWindow="0" yWindow="0" windowWidth="24000" windowHeight="8730" activeTab="1"/>
  </bookViews>
  <sheets>
    <sheet name="Diem" sheetId="2" r:id="rId1"/>
    <sheet name="HK2" sheetId="1" r:id="rId2"/>
    <sheet name="NH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2" i="1" l="1"/>
  <c r="I12" i="1"/>
  <c r="G12" i="1"/>
  <c r="E12" i="1"/>
  <c r="L12" i="1" l="1"/>
  <c r="N12" i="1" l="1"/>
  <c r="G12" i="3" s="1"/>
  <c r="F12" i="3"/>
  <c r="H12" i="3" s="1"/>
  <c r="I12" i="3" s="1"/>
  <c r="J12" i="3" s="1"/>
  <c r="G11" i="1"/>
  <c r="G14" i="1"/>
  <c r="G15" i="1"/>
  <c r="G10" i="1"/>
  <c r="E11" i="1"/>
  <c r="E14" i="1"/>
  <c r="E15" i="1" l="1"/>
  <c r="I14" i="1" l="1"/>
  <c r="K15" i="1"/>
  <c r="I15" i="1"/>
  <c r="K11" i="1"/>
  <c r="I11" i="1"/>
  <c r="K10" i="1"/>
  <c r="I10" i="1"/>
  <c r="L15" i="1" l="1"/>
  <c r="F15" i="3" s="1"/>
  <c r="H15" i="3" s="1"/>
  <c r="I15" i="3" s="1"/>
  <c r="L14" i="1"/>
  <c r="F14" i="3" s="1"/>
  <c r="H14" i="3" s="1"/>
  <c r="I14" i="3" s="1"/>
  <c r="L11" i="1"/>
  <c r="F11" i="3" s="1"/>
  <c r="H11" i="3" s="1"/>
  <c r="I11" i="3" s="1"/>
  <c r="M11" i="1"/>
  <c r="N11" i="1" s="1"/>
  <c r="M15" i="1"/>
  <c r="M14" i="1"/>
  <c r="N15" i="1" l="1"/>
  <c r="G15" i="3" s="1"/>
  <c r="J15" i="3" s="1"/>
  <c r="N14" i="1"/>
  <c r="G14" i="3" s="1"/>
  <c r="J14" i="3" s="1"/>
  <c r="G11" i="3"/>
  <c r="J11" i="3" s="1"/>
  <c r="E10" i="1" l="1"/>
  <c r="L10" i="1" s="1"/>
  <c r="F10" i="3" s="1"/>
  <c r="H10" i="3" s="1"/>
  <c r="I10" i="3" s="1"/>
  <c r="M10" i="1" l="1"/>
  <c r="N10" i="1" l="1"/>
  <c r="G10" i="3" s="1"/>
  <c r="J10" i="3" s="1"/>
  <c r="C17" i="3" l="1"/>
  <c r="C18" i="3"/>
  <c r="C19" i="3"/>
</calcChain>
</file>

<file path=xl/sharedStrings.xml><?xml version="1.0" encoding="utf-8"?>
<sst xmlns="http://schemas.openxmlformats.org/spreadsheetml/2006/main" count="113" uniqueCount="57">
  <si>
    <t>Hợp đồng trường</t>
  </si>
  <si>
    <t>A1</t>
  </si>
  <si>
    <t>A2</t>
  </si>
  <si>
    <t>A3</t>
  </si>
  <si>
    <t>A4</t>
  </si>
  <si>
    <t>B1</t>
  </si>
  <si>
    <t>B2</t>
  </si>
  <si>
    <t>C1</t>
  </si>
  <si>
    <t>C2</t>
  </si>
  <si>
    <t>D</t>
  </si>
  <si>
    <t>E</t>
  </si>
  <si>
    <t>TT</t>
  </si>
  <si>
    <t>Họ và tên</t>
  </si>
  <si>
    <t>Mã số E-office</t>
  </si>
  <si>
    <t>Điểm K</t>
  </si>
  <si>
    <t>Hệ số trừ bậc (C, D, E)</t>
  </si>
  <si>
    <t>Xếp loại HK2</t>
  </si>
  <si>
    <t>Ghi chú</t>
  </si>
  <si>
    <t>Xếp loại</t>
  </si>
  <si>
    <t>Điểm</t>
  </si>
  <si>
    <t>Họ tên</t>
  </si>
  <si>
    <t>Danh hiệu</t>
  </si>
  <si>
    <t>GHI CHÚ</t>
  </si>
  <si>
    <t>Học kỳ 1</t>
  </si>
  <si>
    <t>Học kỳ 2</t>
  </si>
  <si>
    <t>Cả năm</t>
  </si>
  <si>
    <t>Điểm X</t>
  </si>
  <si>
    <t>Tháng 02/2022</t>
  </si>
  <si>
    <t>Tháng 03/2022</t>
  </si>
  <si>
    <t>Tháng 04/2022</t>
  </si>
  <si>
    <t>Tháng 05/2022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</si>
  <si>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</si>
  <si>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</si>
  <si>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</si>
  <si>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</si>
  <si>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>TRƯỞNG ĐƠN VỊ</t>
  </si>
  <si>
    <t>Đạt LĐTT:</t>
  </si>
  <si>
    <t>Không đạt LĐTT:</t>
  </si>
  <si>
    <t>Không xét LĐTT (Tuyển dụng dưới 10 tháng)</t>
  </si>
  <si>
    <t>Viên chức</t>
  </si>
  <si>
    <t>Hoàn thành xuất sắc nhiệm vụ</t>
  </si>
  <si>
    <t>Hoàn thành tốt nhiệm vụ</t>
  </si>
  <si>
    <t>Nguyễn Hữu Thiện</t>
  </si>
  <si>
    <t>01017003</t>
  </si>
  <si>
    <t>Vương Hội Khánh</t>
  </si>
  <si>
    <t>01017010</t>
  </si>
  <si>
    <t>Trương Hữu Lộc</t>
  </si>
  <si>
    <t>01018004</t>
  </si>
  <si>
    <t>Phạm Huỳnh Kim Ngân</t>
  </si>
  <si>
    <t>01025013</t>
  </si>
  <si>
    <t>TRUNG TÂM ĐIỀU HÀNH VÀ QUẢN LÝ DỮ LIỆU</t>
  </si>
  <si>
    <t>DANH SÁCH TẠM XÉT THI ĐUA HỌC KÌ II NĂM HỌC 2022 - 2023</t>
  </si>
  <si>
    <t>Nguyễn Đan Trường</t>
  </si>
  <si>
    <t>Thành phố Hồ Chí Minh, ngày  02    tháng  6   năm 2023</t>
  </si>
  <si>
    <t>DANH SÁCH XÉT THI ĐUA NĂM HỌC 2022 - 2023</t>
  </si>
  <si>
    <t>Thành phố Hồ Chí Minh, ngày  02  tháng  6  năm  2023</t>
  </si>
  <si>
    <t>01031001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</si>
</sst>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4" fillId="0" borderId="1" xfId="0" applyFont="1" applyBorder="1"/>
    <xf numFmtId="0" fontId="5" fillId="0" borderId="1" xfId="0" quotePrefix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8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5" fillId="0" borderId="1" xfId="0" quotePrefix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15" fillId="3" borderId="1" xfId="0" applyFont="1" applyFill="1" applyBorder="1"/>
    <xf numFmtId="0" fontId="15" fillId="0" borderId="1" xfId="0" applyFont="1" applyBorder="1" applyAlignment="1">
      <alignment vertical="center" wrapText="1"/>
    </xf>
    <xf numFmtId="0" fontId="15" fillId="0" borderId="1" xfId="0" applyFont="1" applyBorder="1"/>
    <xf numFmtId="0" fontId="1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209550</xdr:colOff>
      <xdr:row>2</xdr:row>
      <xdr:rowOff>9525</xdr:rowOff>
    </xdr:from>
    <xdr:to>
      <xdr:col>13</xdr:col>
      <xdr:colOff>771525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6477000" y="39052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838200</xdr:colOff>
      <xdr:row>3</xdr:row>
      <xdr:rowOff>19050</xdr:rowOff>
    </xdr:from>
    <xdr:to>
      <xdr:col>2</xdr:col>
      <xdr:colOff>302224</xdr:colOff>
      <xdr:row>3</xdr:row>
      <xdr:rowOff>25147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175" y="600075"/>
          <a:ext cx="1054699" cy="6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19050</xdr:rowOff>
    </xdr:from>
    <xdr:to>
      <xdr:col>2</xdr:col>
      <xdr:colOff>371475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1200150" y="619125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161925</xdr:colOff>
      <xdr:row>1</xdr:row>
      <xdr:rowOff>190500</xdr:rowOff>
    </xdr:from>
    <xdr:to>
      <xdr:col>9</xdr:col>
      <xdr:colOff>266700</xdr:colOff>
      <xdr:row>1</xdr:row>
      <xdr:rowOff>190500</xdr:rowOff>
    </xdr:to>
    <xdr:cxnSp macro="">
      <xdr:nvCxnSpPr>
        <xdr:cNvPr id="5" name="Straight Connector 4"/>
        <xdr:cNvCxnSpPr/>
      </xdr:nvCxnSpPr>
      <xdr:spPr>
        <a:xfrm>
          <a:off x="6124575" y="390525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H14" sqref="H14"/>
    </sheetView>
  </sheetViews>
  <sheetFormatPr defaultRowHeight="15" x14ac:dyDescent="0.25"/>
  <sheetData>
    <row r="2" spans="1:2" ht="18.75" x14ac:dyDescent="0.3">
      <c r="A2" s="2" t="s">
        <v>1</v>
      </c>
      <c r="B2" s="2">
        <v>10</v>
      </c>
    </row>
    <row r="3" spans="1:2" ht="18.75" x14ac:dyDescent="0.3">
      <c r="A3" s="2" t="s">
        <v>2</v>
      </c>
      <c r="B3" s="2">
        <v>9</v>
      </c>
    </row>
    <row r="4" spans="1:2" ht="18.75" x14ac:dyDescent="0.3">
      <c r="A4" s="2" t="s">
        <v>3</v>
      </c>
      <c r="B4" s="2">
        <v>8</v>
      </c>
    </row>
    <row r="5" spans="1:2" ht="18.75" x14ac:dyDescent="0.3">
      <c r="A5" s="2" t="s">
        <v>4</v>
      </c>
      <c r="B5" s="2">
        <v>7</v>
      </c>
    </row>
    <row r="6" spans="1:2" ht="18.75" x14ac:dyDescent="0.3">
      <c r="A6" s="3"/>
      <c r="B6" s="2"/>
    </row>
    <row r="7" spans="1:2" ht="18.75" x14ac:dyDescent="0.3">
      <c r="A7" s="2" t="s">
        <v>5</v>
      </c>
      <c r="B7" s="2">
        <v>6</v>
      </c>
    </row>
    <row r="8" spans="1:2" ht="18.75" x14ac:dyDescent="0.3">
      <c r="A8" s="2" t="s">
        <v>6</v>
      </c>
      <c r="B8" s="2">
        <v>5</v>
      </c>
    </row>
    <row r="9" spans="1:2" ht="18.75" x14ac:dyDescent="0.3">
      <c r="A9" s="2" t="s">
        <v>7</v>
      </c>
      <c r="B9" s="2">
        <v>4</v>
      </c>
    </row>
    <row r="10" spans="1:2" ht="18.75" x14ac:dyDescent="0.3">
      <c r="A10" s="2" t="s">
        <v>8</v>
      </c>
      <c r="B10" s="2">
        <v>3</v>
      </c>
    </row>
    <row r="11" spans="1:2" ht="18.75" x14ac:dyDescent="0.3">
      <c r="A11" s="2" t="s">
        <v>9</v>
      </c>
      <c r="B11" s="2">
        <v>1</v>
      </c>
    </row>
    <row r="12" spans="1:2" ht="18.75" x14ac:dyDescent="0.3">
      <c r="A12" s="2" t="s">
        <v>10</v>
      </c>
      <c r="B1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C14" sqref="C14"/>
    </sheetView>
  </sheetViews>
  <sheetFormatPr defaultRowHeight="16.5" x14ac:dyDescent="0.25"/>
  <cols>
    <col min="1" max="1" width="3.5703125" style="1" customWidth="1"/>
    <col min="2" max="2" width="23.85546875" style="1" customWidth="1"/>
    <col min="3" max="3" width="14.42578125" style="1" customWidth="1"/>
    <col min="4" max="12" width="7.5703125" style="1" customWidth="1"/>
    <col min="13" max="13" width="7.5703125" style="1" hidden="1" customWidth="1"/>
    <col min="14" max="14" width="16.85546875" style="1" customWidth="1"/>
    <col min="15" max="15" width="12.7109375" style="1" customWidth="1"/>
    <col min="16" max="16384" width="9.140625" style="1"/>
  </cols>
  <sheetData>
    <row r="1" spans="1:15" s="4" customFormat="1" ht="15" x14ac:dyDescent="0.25">
      <c r="A1" s="37" t="s">
        <v>31</v>
      </c>
      <c r="B1" s="37"/>
      <c r="C1" s="37"/>
      <c r="D1" s="37"/>
      <c r="I1" s="38" t="s">
        <v>32</v>
      </c>
      <c r="J1" s="38"/>
      <c r="K1" s="38"/>
      <c r="L1" s="38"/>
      <c r="M1" s="38"/>
      <c r="N1" s="38"/>
      <c r="O1" s="38"/>
    </row>
    <row r="2" spans="1:15" s="4" customFormat="1" ht="15" x14ac:dyDescent="0.25">
      <c r="A2" s="37" t="s">
        <v>33</v>
      </c>
      <c r="B2" s="37"/>
      <c r="C2" s="37"/>
      <c r="D2" s="37"/>
      <c r="I2" s="38" t="s">
        <v>34</v>
      </c>
      <c r="J2" s="38"/>
      <c r="K2" s="38"/>
      <c r="L2" s="38"/>
      <c r="M2" s="38"/>
      <c r="N2" s="38"/>
      <c r="O2" s="38"/>
    </row>
    <row r="3" spans="1:15" s="4" customFormat="1" ht="15.75" x14ac:dyDescent="0.25">
      <c r="A3" s="33" t="s">
        <v>50</v>
      </c>
      <c r="B3" s="33"/>
      <c r="C3" s="33"/>
      <c r="D3" s="33"/>
      <c r="J3" s="5"/>
      <c r="K3" s="5"/>
    </row>
    <row r="4" spans="1:15" s="4" customFormat="1" ht="15" x14ac:dyDescent="0.25">
      <c r="A4" s="6"/>
      <c r="B4" s="6"/>
      <c r="C4" s="7"/>
      <c r="J4" s="5"/>
      <c r="K4" s="5"/>
    </row>
    <row r="5" spans="1:15" s="4" customFormat="1" ht="27.75" customHeight="1" x14ac:dyDescent="0.25">
      <c r="A5" s="39" t="s">
        <v>51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0.75" customHeight="1" x14ac:dyDescent="0.25"/>
    <row r="7" spans="1:15" ht="27" customHeight="1" x14ac:dyDescent="0.25">
      <c r="A7" s="34" t="s">
        <v>11</v>
      </c>
      <c r="B7" s="34" t="s">
        <v>12</v>
      </c>
      <c r="C7" s="34" t="s">
        <v>13</v>
      </c>
      <c r="D7" s="35" t="s">
        <v>27</v>
      </c>
      <c r="E7" s="35"/>
      <c r="F7" s="35" t="s">
        <v>28</v>
      </c>
      <c r="G7" s="35"/>
      <c r="H7" s="35" t="s">
        <v>29</v>
      </c>
      <c r="I7" s="35"/>
      <c r="J7" s="41" t="s">
        <v>30</v>
      </c>
      <c r="K7" s="41"/>
      <c r="L7" s="42" t="s">
        <v>14</v>
      </c>
      <c r="M7" s="42" t="s">
        <v>15</v>
      </c>
      <c r="N7" s="42" t="s">
        <v>16</v>
      </c>
      <c r="O7" s="34" t="s">
        <v>17</v>
      </c>
    </row>
    <row r="8" spans="1:15" ht="30.75" customHeight="1" x14ac:dyDescent="0.25">
      <c r="A8" s="34"/>
      <c r="B8" s="34"/>
      <c r="C8" s="34"/>
      <c r="D8" s="17" t="s">
        <v>18</v>
      </c>
      <c r="E8" s="17" t="s">
        <v>19</v>
      </c>
      <c r="F8" s="17" t="s">
        <v>18</v>
      </c>
      <c r="G8" s="17" t="s">
        <v>19</v>
      </c>
      <c r="H8" s="17" t="s">
        <v>18</v>
      </c>
      <c r="I8" s="17" t="s">
        <v>19</v>
      </c>
      <c r="J8" s="17" t="s">
        <v>18</v>
      </c>
      <c r="K8" s="17" t="s">
        <v>19</v>
      </c>
      <c r="L8" s="42"/>
      <c r="M8" s="42"/>
      <c r="N8" s="42"/>
      <c r="O8" s="34"/>
    </row>
    <row r="9" spans="1:15" ht="18.75" customHeight="1" x14ac:dyDescent="0.25">
      <c r="A9" s="16"/>
      <c r="B9" s="19" t="s">
        <v>39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33" customHeight="1" x14ac:dyDescent="0.25">
      <c r="A10" s="20">
        <v>1</v>
      </c>
      <c r="B10" s="21" t="s">
        <v>42</v>
      </c>
      <c r="C10" s="3" t="s">
        <v>43</v>
      </c>
      <c r="D10" s="22" t="s">
        <v>2</v>
      </c>
      <c r="E10" s="22">
        <f>VLOOKUP(D10,Diem!$A$2:$B$12,2,0)</f>
        <v>9</v>
      </c>
      <c r="F10" s="22" t="s">
        <v>1</v>
      </c>
      <c r="G10" s="22">
        <f>VLOOKUP(F10,Diem!$A$2:$B$12,2,0)</f>
        <v>10</v>
      </c>
      <c r="H10" s="22" t="s">
        <v>1</v>
      </c>
      <c r="I10" s="22">
        <f>VLOOKUP(H10,Diem!$A$2:$B$12,2,0)</f>
        <v>10</v>
      </c>
      <c r="J10" s="22" t="s">
        <v>2</v>
      </c>
      <c r="K10" s="22">
        <f>VLOOKUP(J10,Diem!$A$2:$B$12,2,0)</f>
        <v>9</v>
      </c>
      <c r="L10" s="22">
        <f>ROUND(AVERAGE(E10,G10,I10,K10),2)</f>
        <v>9.5</v>
      </c>
      <c r="M10" s="22">
        <f>COUNTIF(D10:K10,"C*")*1+COUNTIF(D10:K10,"D")*2+COUNTIF(D10:K10,"E")*3</f>
        <v>0</v>
      </c>
      <c r="N10" s="23" t="str">
        <f>IF(M10&gt;=3,"Không hoàn thành nhiệm vụ",IF(AND($L10&gt;=8,$L10&lt;=10,M10=0),"Hoàn thành xuất sắc nhiệm vụ",IF(AND($L10&gt;=8,$L10&lt;=10,M10=1),"Hoàn thành tốt nhiệm vụ",IF(AND($L10&gt;=8,$L10&lt;=10,M10=2),"Hoàn thành nhiệm vụ",IF(AND($L10&gt;6,$L10&lt;8,M10&lt;=1),"Hoàn thành tốt nhiệm vụ",IF(AND($L10&gt;6,$L10&lt;8,M10=2),"Hoàn thành nhiệm vụ",IF(AND($L10&gt;=5,$L10&lt;=6,M10&lt;=2),"Hoàn thành nhiệm vụ",IF(AND($L10&lt;5,M10&gt;3),"Không hoàn thành nhiệm vụ",""))))))))</f>
        <v>Hoàn thành xuất sắc nhiệm vụ</v>
      </c>
      <c r="O10" s="24"/>
    </row>
    <row r="11" spans="1:15" ht="33" customHeight="1" x14ac:dyDescent="0.25">
      <c r="A11" s="20">
        <v>2</v>
      </c>
      <c r="B11" s="21" t="s">
        <v>44</v>
      </c>
      <c r="C11" s="3" t="s">
        <v>45</v>
      </c>
      <c r="D11" s="22" t="s">
        <v>2</v>
      </c>
      <c r="E11" s="22">
        <f>VLOOKUP(D11,Diem!$A$2:$B$12,2,0)</f>
        <v>9</v>
      </c>
      <c r="F11" s="22" t="s">
        <v>2</v>
      </c>
      <c r="G11" s="22">
        <f>VLOOKUP(F11,Diem!$A$2:$B$12,2,0)</f>
        <v>9</v>
      </c>
      <c r="H11" s="22" t="s">
        <v>1</v>
      </c>
      <c r="I11" s="22">
        <f>VLOOKUP(H11,Diem!$A$2:$B$12,2,0)</f>
        <v>10</v>
      </c>
      <c r="J11" s="22" t="s">
        <v>2</v>
      </c>
      <c r="K11" s="22">
        <f>VLOOKUP(J11,Diem!$A$2:$B$12,2,0)</f>
        <v>9</v>
      </c>
      <c r="L11" s="22">
        <f>ROUND(AVERAGE(E11,G11,I11,K11),2)</f>
        <v>9.25</v>
      </c>
      <c r="M11" s="22">
        <f>COUNTIF(D11:K11,"C*")*1+COUNTIF(D11:K11,"D")*2+COUNTIF(D11:K11,"E")*3</f>
        <v>0</v>
      </c>
      <c r="N11" s="23" t="str">
        <f>IF(M11&gt;=3,"Không hoàn thành nhiệm vụ",IF(AND($L11&gt;=8,$L11&lt;=10,M11=0),"Hoàn thành xuất sắc nhiệm vụ",IF(AND($L11&gt;=8,$L11&lt;=10,M11=1),"Hoàn thành tốt nhiệm vụ",IF(AND($L11&gt;=8,$L11&lt;=10,M11=2),"Hoàn thành nhiệm vụ",IF(AND($L11&gt;6,$L11&lt;8,M11&lt;=1),"Hoàn thành tốt nhiệm vụ",IF(AND($L11&gt;6,$L11&lt;8,M11=2),"Hoàn thành nhiệm vụ",IF(AND($L11&gt;=5,$L11&lt;=6,M11&lt;=2),"Hoàn thành nhiệm vụ",IF(AND($L11&lt;5,M11&gt;3),"Không hoàn thành nhiệm vụ",""))))))))</f>
        <v>Hoàn thành xuất sắc nhiệm vụ</v>
      </c>
      <c r="O11" s="24"/>
    </row>
    <row r="12" spans="1:15" ht="33" customHeight="1" x14ac:dyDescent="0.25">
      <c r="A12" s="20">
        <v>3</v>
      </c>
      <c r="B12" s="21" t="s">
        <v>46</v>
      </c>
      <c r="C12" s="3" t="s">
        <v>47</v>
      </c>
      <c r="D12" s="22" t="s">
        <v>1</v>
      </c>
      <c r="E12" s="22">
        <f>VLOOKUP(D12,Diem!$A$2:$B$12,2,0)</f>
        <v>10</v>
      </c>
      <c r="F12" s="22" t="s">
        <v>1</v>
      </c>
      <c r="G12" s="22">
        <f>VLOOKUP(F12,Diem!$A$2:$B$12,2,0)</f>
        <v>10</v>
      </c>
      <c r="H12" s="22" t="s">
        <v>1</v>
      </c>
      <c r="I12" s="22">
        <f>VLOOKUP(H12,Diem!$A$2:$B$12,2,0)</f>
        <v>10</v>
      </c>
      <c r="J12" s="22" t="s">
        <v>1</v>
      </c>
      <c r="K12" s="22">
        <f>VLOOKUP(J12,Diem!$A$2:$B$12,2,0)</f>
        <v>10</v>
      </c>
      <c r="L12" s="22">
        <f>ROUND(AVERAGE(E12,G12,I12,K12),2)</f>
        <v>10</v>
      </c>
      <c r="M12" s="22"/>
      <c r="N12" s="23" t="str">
        <f>IF(M12&gt;=3,"Không hoàn thành nhiệm vụ",IF(AND($L12&gt;=8,$L12&lt;=10,M12=0),"Hoàn thành xuất sắc nhiệm vụ",IF(AND($L12&gt;=8,$L12&lt;=10,M12=1),"Hoàn thành tốt nhiệm vụ",IF(AND($L12&gt;=8,$L12&lt;=10,M12=2),"Hoàn thành nhiệm vụ",IF(AND($L12&gt;6,$L12&lt;8,M12&lt;=1),"Hoàn thành tốt nhiệm vụ",IF(AND($L12&gt;6,$L12&lt;8,M12=2),"Hoàn thành nhiệm vụ",IF(AND($L12&gt;=5,$L12&lt;=6,M12&lt;=2),"Hoàn thành nhiệm vụ",IF(AND($L12&lt;5,M12&gt;3),"Không hoàn thành nhiệm vụ",""))))))))</f>
        <v>Hoàn thành xuất sắc nhiệm vụ</v>
      </c>
      <c r="O12" s="24"/>
    </row>
    <row r="13" spans="1:15" x14ac:dyDescent="0.25">
      <c r="A13" s="25"/>
      <c r="B13" s="19" t="s">
        <v>0</v>
      </c>
      <c r="C13" s="1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</row>
    <row r="14" spans="1:15" ht="37.5" customHeight="1" x14ac:dyDescent="0.25">
      <c r="A14" s="20">
        <v>1</v>
      </c>
      <c r="B14" s="21" t="s">
        <v>52</v>
      </c>
      <c r="C14" s="49" t="s">
        <v>56</v>
      </c>
      <c r="D14" s="22" t="s">
        <v>2</v>
      </c>
      <c r="E14" s="22">
        <f>VLOOKUP(D14,Diem!$A$2:$B$12,2,0)</f>
        <v>9</v>
      </c>
      <c r="F14" s="22" t="s">
        <v>2</v>
      </c>
      <c r="G14" s="22">
        <f>VLOOKUP(F14,Diem!$A$2:$B$12,2,0)</f>
        <v>9</v>
      </c>
      <c r="H14" s="22" t="s">
        <v>2</v>
      </c>
      <c r="I14" s="22">
        <f>VLOOKUP(H14,Diem!$A$2:$B$12,2,0)</f>
        <v>9</v>
      </c>
      <c r="J14" s="22" t="s">
        <v>3</v>
      </c>
      <c r="K14" s="22">
        <f>VLOOKUP(J14,Diem!$A$2:$B$12,2,0)</f>
        <v>8</v>
      </c>
      <c r="L14" s="22">
        <f>ROUND(AVERAGE(E14,G14,I14,K14),2)</f>
        <v>8.75</v>
      </c>
      <c r="M14" s="22">
        <f>COUNTIF(D14:K14,"C*")*1+COUNTIF(D14:K14,"D")*2+COUNTIF(D14:K14,"E")*3</f>
        <v>0</v>
      </c>
      <c r="N14" s="23" t="str">
        <f>IF(M14&gt;=3,"Không hoàn thành nhiệm vụ",IF(AND($L14&gt;=8,$L14&lt;=10,M14=0),"Hoàn thành xuất sắc nhiệm vụ",IF(AND($L14&gt;=8,$L14&lt;=10,M14=1),"Hoàn thành tốt nhiệm vụ",IF(AND($L14&gt;=8,$L14&lt;=10,M14=2),"Hoàn thành nhiệm vụ",IF(AND($L14&gt;6,$L14&lt;8,M14&lt;=1),"Hoàn thành tốt nhiệm vụ",IF(AND($L14&gt;6,$L14&lt;8,M14=2),"Hoàn thành nhiệm vụ",IF(AND($L14&gt;=5,$L14&lt;=6,M14&lt;=2),"Hoàn thành nhiệm vụ",IF(AND($L14&lt;5,M14&gt;3),"Không hoàn thành nhiệm vụ",""))))))))</f>
        <v>Hoàn thành xuất sắc nhiệm vụ</v>
      </c>
      <c r="O14" s="24"/>
    </row>
    <row r="15" spans="1:15" ht="37.5" customHeight="1" x14ac:dyDescent="0.25">
      <c r="A15" s="20">
        <v>2</v>
      </c>
      <c r="B15" s="21" t="s">
        <v>48</v>
      </c>
      <c r="C15" s="3" t="s">
        <v>49</v>
      </c>
      <c r="D15" s="22" t="s">
        <v>3</v>
      </c>
      <c r="E15" s="22">
        <f>VLOOKUP(D15,Diem!$A$2:$B$12,2,0)</f>
        <v>8</v>
      </c>
      <c r="F15" s="22" t="s">
        <v>3</v>
      </c>
      <c r="G15" s="22">
        <f>VLOOKUP(F15,Diem!$A$2:$B$12,2,0)</f>
        <v>8</v>
      </c>
      <c r="H15" s="22" t="s">
        <v>4</v>
      </c>
      <c r="I15" s="22">
        <f>VLOOKUP(H15,Diem!$A$2:$B$12,2,0)</f>
        <v>7</v>
      </c>
      <c r="J15" s="22" t="s">
        <v>4</v>
      </c>
      <c r="K15" s="22">
        <f>VLOOKUP(J15,Diem!$A$2:$B$12,2,0)</f>
        <v>7</v>
      </c>
      <c r="L15" s="22">
        <f>ROUND(AVERAGE(E15,G15,I15,K15),2)</f>
        <v>7.5</v>
      </c>
      <c r="M15" s="22">
        <f>COUNTIF(D15:K15,"C*")*1+COUNTIF(D15:K15,"D")*2+COUNTIF(D15:K15,"E")*3</f>
        <v>0</v>
      </c>
      <c r="N15" s="23" t="str">
        <f>IF(M15&gt;=3,"Không hoàn thành nhiệm vụ",IF(AND($L15&gt;=8,$L15&lt;=10,M15=0),"Hoàn thành xuất sắc nhiệm vụ",IF(AND($L15&gt;=8,$L15&lt;=10,M15=1),"Hoàn thành tốt nhiệm vụ",IF(AND($L15&gt;=8,$L15&lt;=10,M15=2),"Hoàn thành nhiệm vụ",IF(AND($L15&gt;6,$L15&lt;8,M15&lt;=1),"Hoàn thành tốt nhiệm vụ",IF(AND($L15&gt;6,$L15&lt;8,M15=2),"Hoàn thành nhiệm vụ",IF(AND($L15&gt;=5,$L15&lt;=6,M15&lt;=2),"Hoàn thành nhiệm vụ",IF(AND($L15&lt;5,M15&gt;3),"Không hoàn thành nhiệm vụ",""))))))))</f>
        <v>Hoàn thành tốt nhiệm vụ</v>
      </c>
      <c r="O15" s="24"/>
    </row>
    <row r="17" spans="9:15" x14ac:dyDescent="0.25">
      <c r="I17" s="40" t="s">
        <v>55</v>
      </c>
      <c r="J17" s="40"/>
      <c r="K17" s="40"/>
      <c r="L17" s="40"/>
      <c r="M17" s="40"/>
      <c r="N17" s="40"/>
      <c r="O17" s="40"/>
    </row>
    <row r="18" spans="9:15" x14ac:dyDescent="0.25">
      <c r="I18" s="36" t="s">
        <v>35</v>
      </c>
      <c r="J18" s="36"/>
      <c r="K18" s="36"/>
      <c r="L18" s="36"/>
      <c r="M18" s="36"/>
      <c r="N18" s="36"/>
      <c r="O18" s="36"/>
    </row>
    <row r="23" spans="9:15" x14ac:dyDescent="0.25">
      <c r="I23" s="36" t="s">
        <v>42</v>
      </c>
      <c r="J23" s="36"/>
      <c r="K23" s="36"/>
      <c r="L23" s="36"/>
      <c r="M23" s="36"/>
      <c r="N23" s="36"/>
      <c r="O23" s="36"/>
    </row>
  </sheetData>
  <mergeCells count="19">
    <mergeCell ref="I23:O23"/>
    <mergeCell ref="A1:D1"/>
    <mergeCell ref="I1:O1"/>
    <mergeCell ref="A2:D2"/>
    <mergeCell ref="I2:O2"/>
    <mergeCell ref="I18:O18"/>
    <mergeCell ref="A5:O5"/>
    <mergeCell ref="I17:O17"/>
    <mergeCell ref="J7:K7"/>
    <mergeCell ref="L7:L8"/>
    <mergeCell ref="M7:M8"/>
    <mergeCell ref="N7:N8"/>
    <mergeCell ref="O7:O8"/>
    <mergeCell ref="A7:A8"/>
    <mergeCell ref="B7:B8"/>
    <mergeCell ref="C7:C8"/>
    <mergeCell ref="D7:E7"/>
    <mergeCell ref="F7:G7"/>
    <mergeCell ref="H7:I7"/>
  </mergeCells>
  <pageMargins left="0.38" right="0.16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S13" sqref="S13"/>
    </sheetView>
  </sheetViews>
  <sheetFormatPr defaultRowHeight="15" x14ac:dyDescent="0.25"/>
  <cols>
    <col min="1" max="1" width="3.7109375" customWidth="1"/>
    <col min="2" max="2" width="23" customWidth="1"/>
    <col min="3" max="3" width="14" customWidth="1"/>
    <col min="4" max="4" width="9.5703125" customWidth="1"/>
    <col min="5" max="5" width="16.85546875" customWidth="1"/>
    <col min="6" max="6" width="8.140625" customWidth="1"/>
    <col min="7" max="7" width="18.140625" customWidth="1"/>
    <col min="8" max="8" width="7.140625" customWidth="1"/>
    <col min="9" max="9" width="17.28515625" customWidth="1"/>
    <col min="10" max="10" width="12.7109375" customWidth="1"/>
    <col min="11" max="11" width="11.140625" customWidth="1"/>
  </cols>
  <sheetData>
    <row r="1" spans="1:11" s="10" customFormat="1" ht="15.75" x14ac:dyDescent="0.25">
      <c r="A1" s="46" t="s">
        <v>31</v>
      </c>
      <c r="B1" s="46"/>
      <c r="C1" s="46"/>
      <c r="D1" s="46"/>
      <c r="E1" s="8"/>
      <c r="F1" s="8"/>
      <c r="G1" s="44" t="s">
        <v>32</v>
      </c>
      <c r="H1" s="44"/>
      <c r="I1" s="44"/>
      <c r="J1" s="44"/>
      <c r="K1" s="44"/>
    </row>
    <row r="2" spans="1:11" s="10" customFormat="1" ht="15.75" x14ac:dyDescent="0.25">
      <c r="A2" s="46" t="s">
        <v>33</v>
      </c>
      <c r="B2" s="46"/>
      <c r="C2" s="46"/>
      <c r="D2" s="46"/>
      <c r="E2" s="8"/>
      <c r="F2" s="8"/>
      <c r="G2" s="44" t="s">
        <v>34</v>
      </c>
      <c r="H2" s="44"/>
      <c r="I2" s="44"/>
      <c r="J2" s="44"/>
      <c r="K2" s="44"/>
    </row>
    <row r="3" spans="1:11" s="10" customFormat="1" ht="15.75" x14ac:dyDescent="0.25">
      <c r="A3" s="33" t="s">
        <v>50</v>
      </c>
      <c r="B3" s="33"/>
      <c r="C3" s="33"/>
      <c r="D3" s="33"/>
      <c r="E3" s="18"/>
      <c r="F3" s="8"/>
      <c r="G3" s="8"/>
      <c r="H3" s="8"/>
      <c r="I3" s="11"/>
      <c r="J3" s="9"/>
    </row>
    <row r="4" spans="1:11" s="10" customFormat="1" x14ac:dyDescent="0.25">
      <c r="D4" s="12"/>
      <c r="E4" s="12"/>
      <c r="F4" s="12"/>
      <c r="G4" s="12"/>
      <c r="H4" s="12"/>
      <c r="J4" s="9"/>
    </row>
    <row r="5" spans="1:11" s="10" customFormat="1" ht="18" customHeight="1" x14ac:dyDescent="0.3">
      <c r="A5" s="43" t="s">
        <v>54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9.75" customHeight="1" x14ac:dyDescent="0.25"/>
    <row r="7" spans="1:11" ht="26.25" customHeight="1" x14ac:dyDescent="0.25">
      <c r="A7" s="47" t="s">
        <v>11</v>
      </c>
      <c r="B7" s="47" t="s">
        <v>20</v>
      </c>
      <c r="C7" s="47" t="s">
        <v>13</v>
      </c>
      <c r="D7" s="34" t="s">
        <v>23</v>
      </c>
      <c r="E7" s="34"/>
      <c r="F7" s="34" t="s">
        <v>24</v>
      </c>
      <c r="G7" s="34"/>
      <c r="H7" s="34" t="s">
        <v>25</v>
      </c>
      <c r="I7" s="34"/>
      <c r="J7" s="34" t="s">
        <v>21</v>
      </c>
      <c r="K7" s="45" t="s">
        <v>22</v>
      </c>
    </row>
    <row r="8" spans="1:11" ht="31.5" customHeight="1" x14ac:dyDescent="0.25">
      <c r="A8" s="48"/>
      <c r="B8" s="48"/>
      <c r="C8" s="48"/>
      <c r="D8" s="17" t="s">
        <v>14</v>
      </c>
      <c r="E8" s="17" t="s">
        <v>18</v>
      </c>
      <c r="F8" s="17" t="s">
        <v>14</v>
      </c>
      <c r="G8" s="17" t="s">
        <v>18</v>
      </c>
      <c r="H8" s="17" t="s">
        <v>26</v>
      </c>
      <c r="I8" s="17" t="s">
        <v>18</v>
      </c>
      <c r="J8" s="34"/>
      <c r="K8" s="45"/>
    </row>
    <row r="9" spans="1:11" ht="15.75" x14ac:dyDescent="0.25">
      <c r="A9" s="25"/>
      <c r="B9" s="19" t="s">
        <v>39</v>
      </c>
      <c r="C9" s="25"/>
      <c r="D9" s="28"/>
      <c r="E9" s="28"/>
      <c r="F9" s="28"/>
      <c r="G9" s="29"/>
      <c r="H9" s="28"/>
      <c r="I9" s="28"/>
      <c r="J9" s="28"/>
      <c r="K9" s="30"/>
    </row>
    <row r="10" spans="1:11" ht="35.25" customHeight="1" x14ac:dyDescent="0.25">
      <c r="A10" s="20">
        <v>1</v>
      </c>
      <c r="B10" s="21" t="s">
        <v>42</v>
      </c>
      <c r="C10" s="3" t="s">
        <v>43</v>
      </c>
      <c r="D10" s="23">
        <v>10</v>
      </c>
      <c r="E10" s="23" t="s">
        <v>40</v>
      </c>
      <c r="F10" s="23">
        <f>'HK2'!L10</f>
        <v>9.5</v>
      </c>
      <c r="G10" s="23" t="str">
        <f>'HK2'!N10</f>
        <v>Hoàn thành xuất sắc nhiệm vụ</v>
      </c>
      <c r="H10" s="23">
        <f>ROUND(AVERAGE(D10,F10),2)</f>
        <v>9.75</v>
      </c>
      <c r="I10" s="23" t="str">
        <f>IF(AND(8&lt;=$H10,$H10&lt;=10),"Hoàn thành xuất sắc nhiệm vụ",IF(AND(6&lt;$H10,$H10&lt;8),"Hoàn thành tốt nhiệm vụ",IF(AND(5&lt;$H10,$H10&lt;6),"Hoàn thành nhiệm vụ","Không hoàn thành nhiệm vụ")))</f>
        <v>Hoàn thành xuất sắc nhiệm vụ</v>
      </c>
      <c r="J10" s="23" t="str">
        <f>IF(G10="Hoàn thành nhiệm vụ","Không đạt LĐTT",IF(OR(I10="Hoàn thành xuất sắc nhiệm vụ",I10="Hoàn thành tốt nhiệm vụ"),"Đạt LĐTT","Không đạt LĐTT"))</f>
        <v>Đạt LĐTT</v>
      </c>
      <c r="K10" s="31"/>
    </row>
    <row r="11" spans="1:11" ht="35.25" customHeight="1" x14ac:dyDescent="0.25">
      <c r="A11" s="20">
        <v>2</v>
      </c>
      <c r="B11" s="21" t="s">
        <v>44</v>
      </c>
      <c r="C11" s="3" t="s">
        <v>45</v>
      </c>
      <c r="D11" s="23">
        <v>9.4</v>
      </c>
      <c r="E11" s="23" t="s">
        <v>40</v>
      </c>
      <c r="F11" s="23">
        <f>'HK2'!L11</f>
        <v>9.25</v>
      </c>
      <c r="G11" s="23" t="str">
        <f>'HK2'!N11</f>
        <v>Hoàn thành xuất sắc nhiệm vụ</v>
      </c>
      <c r="H11" s="23">
        <f t="shared" ref="H11:H15" si="0">ROUND(AVERAGE(D11,F11),2)</f>
        <v>9.33</v>
      </c>
      <c r="I11" s="23" t="str">
        <f>IF(AND(8&lt;=$H11,$H11&lt;=10),"Hoàn thành xuất sắc nhiệm vụ",IF(AND(6&lt;$H11,$H11&lt;8),"Hoàn thành tốt nhiệm vụ",IF(AND(5&lt;$H11,$H11&lt;6),"Hoàn thành nhiệm vụ","Không hoàn thành nhiệm vụ")))</f>
        <v>Hoàn thành xuất sắc nhiệm vụ</v>
      </c>
      <c r="J11" s="23" t="str">
        <f>IF(G11="Hoàn thành NV","Không đạt LĐTT",IF(OR(I11="Hoàn thành xuất sắc nhiệm vụ",I11="Hoàn thành tốt nhiệm vụ"),"Đạt LĐTT","Không đạt LĐTT"))</f>
        <v>Đạt LĐTT</v>
      </c>
      <c r="K11" s="31"/>
    </row>
    <row r="12" spans="1:11" ht="35.25" customHeight="1" x14ac:dyDescent="0.25">
      <c r="A12" s="20">
        <v>3</v>
      </c>
      <c r="B12" s="21" t="s">
        <v>46</v>
      </c>
      <c r="C12" s="3" t="s">
        <v>47</v>
      </c>
      <c r="D12" s="23">
        <v>9.1999999999999993</v>
      </c>
      <c r="E12" s="23" t="s">
        <v>40</v>
      </c>
      <c r="F12" s="23">
        <f>'HK2'!L12</f>
        <v>10</v>
      </c>
      <c r="G12" s="23" t="str">
        <f>'HK2'!N12</f>
        <v>Hoàn thành xuất sắc nhiệm vụ</v>
      </c>
      <c r="H12" s="23">
        <f t="shared" si="0"/>
        <v>9.6</v>
      </c>
      <c r="I12" s="23" t="str">
        <f>IF(AND(8&lt;=$H12,$H12&lt;=10),"Hoàn thành xuất sắc nhiệm vụ",IF(AND(6&lt;$H12,$H12&lt;8),"Hoàn thành tốt nhiệm vụ",IF(AND(5&lt;$H12,$H12&lt;6),"Hoàn thành nhiệm vụ","Không hoàn thành nhiệm vụ")))</f>
        <v>Hoàn thành xuất sắc nhiệm vụ</v>
      </c>
      <c r="J12" s="23" t="str">
        <f>IF(G12="Hoàn thành NV","Không đạt LĐTT",IF(OR(I12="Hoàn thành xuất sắc nhiệm vụ",I12="Hoàn thành tốt nhiệm vụ"),"Đạt LĐTT","Không đạt LĐTT"))</f>
        <v>Đạt LĐTT</v>
      </c>
      <c r="K12" s="32"/>
    </row>
    <row r="13" spans="1:11" ht="15.75" x14ac:dyDescent="0.25">
      <c r="A13" s="25"/>
      <c r="B13" s="19" t="s">
        <v>0</v>
      </c>
      <c r="C13" s="25"/>
      <c r="D13" s="28"/>
      <c r="E13" s="28"/>
      <c r="F13" s="28"/>
      <c r="G13" s="29"/>
      <c r="H13" s="28"/>
      <c r="I13" s="28"/>
      <c r="J13" s="28"/>
      <c r="K13" s="30"/>
    </row>
    <row r="14" spans="1:11" ht="38.25" customHeight="1" x14ac:dyDescent="0.25">
      <c r="A14" s="20">
        <v>1</v>
      </c>
      <c r="B14" s="21" t="s">
        <v>52</v>
      </c>
      <c r="C14" s="49" t="s">
        <v>56</v>
      </c>
      <c r="D14" s="23">
        <v>8.1999999999999993</v>
      </c>
      <c r="E14" s="23" t="s">
        <v>41</v>
      </c>
      <c r="F14" s="23">
        <f>'HK2'!L14</f>
        <v>8.75</v>
      </c>
      <c r="G14" s="23" t="str">
        <f>'HK2'!N14</f>
        <v>Hoàn thành xuất sắc nhiệm vụ</v>
      </c>
      <c r="H14" s="23">
        <f t="shared" si="0"/>
        <v>8.48</v>
      </c>
      <c r="I14" s="23" t="str">
        <f>IF(AND(8&lt;=$H14,$H14&lt;=10),"Hoàn thành xuất sắc nhiệm vụ",IF(AND(6&lt;$H14,$H14&lt;8),"Hoàn thành tốt nhiệm vụ",IF(AND(5&lt;$H14,$H14&lt;6),"Hoàn thành nhiệm vụ","Không hoàn thành nhiệm vụ")))</f>
        <v>Hoàn thành xuất sắc nhiệm vụ</v>
      </c>
      <c r="J14" s="23" t="str">
        <f>IF(G14="Hoàn thành NV","Không đạt LĐTT",IF(OR(I14="Hoàn thành xuất sắc nhiệm vụ",I14="Hoàn thành tốt nhiệm vụ"),"Đạt LĐTT","Không đạt LĐTT"))</f>
        <v>Đạt LĐTT</v>
      </c>
      <c r="K14" s="31"/>
    </row>
    <row r="15" spans="1:11" ht="38.25" customHeight="1" x14ac:dyDescent="0.25">
      <c r="A15" s="20">
        <v>2</v>
      </c>
      <c r="B15" s="21" t="s">
        <v>48</v>
      </c>
      <c r="C15" s="3" t="s">
        <v>49</v>
      </c>
      <c r="D15" s="23">
        <v>7.8</v>
      </c>
      <c r="E15" s="23" t="s">
        <v>41</v>
      </c>
      <c r="F15" s="23">
        <f>'HK2'!L15</f>
        <v>7.5</v>
      </c>
      <c r="G15" s="23" t="str">
        <f>'HK2'!N15</f>
        <v>Hoàn thành tốt nhiệm vụ</v>
      </c>
      <c r="H15" s="23">
        <f t="shared" si="0"/>
        <v>7.65</v>
      </c>
      <c r="I15" s="23" t="str">
        <f>IF(AND(8&lt;=$H15,$H15&lt;=10),"Hoàn thành xuất sắc nhiệm vụ",IF(AND(6&lt;$H15,$H15&lt;8),"Hoàn thành tốt nhiệm vụ",IF(AND(5&lt;$H15,$H15&lt;6),"Hoàn thành nhiệm vụ","Không hoàn thành nhiệm vụ")))</f>
        <v>Hoàn thành tốt nhiệm vụ</v>
      </c>
      <c r="J15" s="23" t="str">
        <f>IF(G15="Hoàn thành NV","Không đạt LĐTT",IF(OR(I15="Hoàn thành xuất sắc nhiệm vụ",I15="Hoàn thành tốt nhiệm vụ"),"Đạt LĐTT","Không đạt LĐTT"))</f>
        <v>Đạt LĐTT</v>
      </c>
      <c r="K15" s="31"/>
    </row>
    <row r="17" spans="2:11" ht="16.5" x14ac:dyDescent="0.25">
      <c r="B17" s="13" t="s">
        <v>36</v>
      </c>
      <c r="C17" s="14">
        <f>COUNTIF($J$10:$J$15,"Đạt LĐTT")</f>
        <v>5</v>
      </c>
    </row>
    <row r="18" spans="2:11" ht="16.5" x14ac:dyDescent="0.25">
      <c r="B18" s="13" t="s">
        <v>37</v>
      </c>
      <c r="C18" s="14">
        <f>COUNTIF($J$10:$J$15,"Không đạt LĐTT")</f>
        <v>0</v>
      </c>
    </row>
    <row r="19" spans="2:11" ht="45.75" customHeight="1" x14ac:dyDescent="0.25">
      <c r="B19" s="15" t="s">
        <v>38</v>
      </c>
      <c r="C19" s="14">
        <f>COUNTIF($J$10:$J$15,"Không xét LĐTT")</f>
        <v>0</v>
      </c>
    </row>
    <row r="20" spans="2:11" hidden="1" x14ac:dyDescent="0.25"/>
    <row r="21" spans="2:11" ht="16.5" x14ac:dyDescent="0.25">
      <c r="G21" s="40" t="s">
        <v>53</v>
      </c>
      <c r="H21" s="40"/>
      <c r="I21" s="40"/>
      <c r="J21" s="40"/>
      <c r="K21" s="40"/>
    </row>
    <row r="22" spans="2:11" ht="16.5" x14ac:dyDescent="0.25">
      <c r="G22" s="36" t="s">
        <v>35</v>
      </c>
      <c r="H22" s="36"/>
      <c r="I22" s="36"/>
      <c r="J22" s="36"/>
      <c r="K22" s="36"/>
    </row>
    <row r="27" spans="2:11" ht="16.5" x14ac:dyDescent="0.25">
      <c r="G27" s="36" t="s">
        <v>42</v>
      </c>
      <c r="H27" s="36"/>
      <c r="I27" s="36"/>
      <c r="J27" s="36"/>
      <c r="K27" s="36"/>
    </row>
  </sheetData>
  <mergeCells count="16">
    <mergeCell ref="A5:K5"/>
    <mergeCell ref="G1:K1"/>
    <mergeCell ref="G2:K2"/>
    <mergeCell ref="J7:J8"/>
    <mergeCell ref="K7:K8"/>
    <mergeCell ref="A1:D1"/>
    <mergeCell ref="A2:D2"/>
    <mergeCell ref="A7:A8"/>
    <mergeCell ref="B7:B8"/>
    <mergeCell ref="C7:C8"/>
    <mergeCell ref="D7:E7"/>
    <mergeCell ref="G21:K21"/>
    <mergeCell ref="G22:K22"/>
    <mergeCell ref="G27:K27"/>
    <mergeCell ref="F7:G7"/>
    <mergeCell ref="H7:I7"/>
  </mergeCells>
  <pageMargins left="0.7" right="0.7" top="0.75" bottom="0.5" header="0.3" footer="0.3"/>
  <pageSetup paperSize="9"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Diem</vt:lpstr>
      <vt:lpstr>HK2</vt:lpstr>
      <vt:lpstr>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CoHoa</dc:creator>
  <cp:lastModifiedBy>LIVE STREAM</cp:lastModifiedBy>
  <cp:lastPrinted>2022-05-23T03:33:11Z</cp:lastPrinted>
  <dcterms:created xsi:type="dcterms:W3CDTF">2022-04-22T06:02:11Z</dcterms:created>
  <dcterms:modified xsi:type="dcterms:W3CDTF">2023-06-06T00:20:11Z</dcterms:modified>
</cp:coreProperties>
</file>